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5031" sheetId="19" r:id="rId1"/>
  </sheets>
  <definedNames>
    <definedName name="_xlnm.Print_Area" localSheetId="0">КПК0615031!$A$1:$BQ$109</definedName>
  </definedNames>
  <calcPr calcId="144525"/>
</workbook>
</file>

<file path=xl/calcChain.xml><?xml version="1.0" encoding="utf-8"?>
<calcChain xmlns="http://schemas.openxmlformats.org/spreadsheetml/2006/main">
  <c r="BH76" i="19" l="1"/>
  <c r="BC76" i="19"/>
  <c r="BH74" i="19"/>
  <c r="BC74" i="19"/>
  <c r="BH72" i="19"/>
  <c r="BC72" i="19"/>
  <c r="BH71" i="19"/>
  <c r="BC71" i="19"/>
  <c r="BH70" i="19"/>
  <c r="BC70" i="19"/>
  <c r="BH69" i="19"/>
  <c r="BC69" i="19"/>
  <c r="BD59" i="19"/>
  <c r="AY59" i="19"/>
  <c r="BI59" i="19" s="1"/>
  <c r="AS59" i="19"/>
  <c r="AC59" i="19"/>
  <c r="BI44" i="19"/>
  <c r="BD44" i="19"/>
  <c r="BN44" i="19" s="1"/>
  <c r="AZ44" i="19"/>
  <c r="AK44" i="19"/>
  <c r="BI43" i="19"/>
  <c r="BD43" i="19"/>
  <c r="BN43" i="19" s="1"/>
  <c r="AZ43" i="19"/>
  <c r="AK43" i="19"/>
</calcChain>
</file>

<file path=xl/sharedStrings.xml><?xml version="1.0" encoding="utf-8"?>
<sst xmlns="http://schemas.openxmlformats.org/spreadsheetml/2006/main" count="218" uniqueCount="125">
  <si>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</si>
  <si>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</si>
  <si>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</si>
  <si>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</si>
  <si>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</si>
  <si>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</si>
  <si>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</si>
  <si>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</si>
  <si>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</si>
  <si>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</si>
  <si>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</si>
  <si>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</si>
  <si>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</si>
  <si>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</si>
  <si>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</si>
  <si>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</si>
  <si>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</si>
  <si>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</si>
  <si>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</si>
  <si>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</si>
  <si>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</si>
  <si>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</si>
  <si>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</si>
  <si>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</si>
  <si>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</si>
  <si>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</si>
  <si>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</si>
  <si>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</si>
  <si>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</si>
  <si>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</si>
  <si>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</si>
  <si>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</si>
  <si>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</si>
  <si>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</si>
  <si>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</si>
  <si>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</si>
  <si>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</si>
  <si>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</si>
  <si>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</si>
  <si>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</si>
  <si>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</si>
  <si>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</si>
  <si>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</si>
  <si>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</si>
  <si>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</si>
  <si>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</si>
  <si>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</si>
  <si>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</si>
  <si>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</si>
  <si>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</si>
  <si>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</si>
  <si>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</si>
  <si>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</si>
  <si>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</si>
  <si>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</si>
  <si>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</si>
  <si>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</si>
  <si>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</si>
  <si>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</si>
  <si>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</si>
  <si>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</si>
  <si>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</si>
  <si>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</si>
  <si>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</si>
  <si>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</si>
  <si>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</si>
  <si>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</si>
  <si>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</si>
  <si>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</si>
  <si>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</si>
  <si>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</si>
  <si>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</si>
  <si>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</si>
  <si>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</si>
  <si>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</si>
  <si>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</si>
  <si>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</si>
  <si>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</si>
  <si>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</si>
  <si>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</si>
  <si>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</si>
  <si>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</si>
  <si>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</si>
  <si>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</si>
  <si>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</si>
  <si>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</si>
  <si>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</si>
  <si>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</si>
  <si>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</si>
  <si>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</si>
  <si>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</si>
  <si>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</si>
  <si>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</si>
  <si>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</si>
  <si>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</si>
  <si>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</si>
  <si>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</si>
  <si>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</si>
  <si>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</si>
  <si>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</si>
  <si>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</si>
  <si>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</si>
  <si>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</si>
  <si>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Кошторис</t>
  </si>
  <si>
    <t>Титульний список</t>
  </si>
  <si>
    <t>Середні витрати на одного учня</t>
  </si>
  <si>
    <t>Залишок коштів виник за рахунок економії енергоносіїв, зменшення витрат на оплату послуг та на придбання матеріалів, обладнання.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</si>
  <si>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</si>
  <si>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</si>
  <si>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</si>
  <si>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</si>
  <si>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</si>
  <si>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</si>
  <si>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</si>
  <si>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</si>
  <si>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</si>
  <si>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Розбіжності виникли у зв"язку із наявністю вакантних посад.</t>
  </si>
  <si>
    <t>Зменшення витрат на 1 учня виник за рахунок економії енергоносіїв, зменшення витрат на оплату послуг та на придбання матеріалів, обладнання.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</si>
  <si>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</si>
  <si>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В результаті проведених заходів з ефективного використання бюджетних коштів було зменшено витрати на придбання матеріалів  та оплати послуг.</t>
  </si>
  <si>
    <t>Завдання бюджетної програми виконано, створені відповідні умови для створення та вдосконалення здібностей вихованців ДЮСШ в обраному виді спорту.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</si>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</sst>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9" fontId="7" fillId="0" borderId="4" xfId="0" applyNumberFormat="1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9"/>
  <sheetViews>
    <sheetView tabSelected="1" view="pageBreakPreview" topLeftCell="A2" zoomScaleNormal="100" zoomScaleSheetLayoutView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59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92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93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98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51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52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53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102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93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98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54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53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49" t="s">
        <v>121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123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124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122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99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55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56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57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58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80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68" t="s">
        <v>108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">
      <c r="A29" s="59" t="s">
        <v>118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68" t="s">
        <v>109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48</v>
      </c>
    </row>
    <row r="36" spans="1:79" ht="15.75" customHeight="1" x14ac:dyDescent="0.2">
      <c r="A36" s="58" t="s">
        <v>74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1" t="s">
        <v>100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</row>
    <row r="39" spans="1:79" ht="48" customHeight="1" x14ac:dyDescent="0.2">
      <c r="A39" s="72" t="s">
        <v>3</v>
      </c>
      <c r="B39" s="72"/>
      <c r="C39" s="72" t="s">
        <v>67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25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 t="s">
        <v>44</v>
      </c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 t="s">
        <v>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29.1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</v>
      </c>
      <c r="AB40" s="72"/>
      <c r="AC40" s="72"/>
      <c r="AD40" s="72"/>
      <c r="AE40" s="72"/>
      <c r="AF40" s="72" t="s">
        <v>1</v>
      </c>
      <c r="AG40" s="72"/>
      <c r="AH40" s="72"/>
      <c r="AI40" s="72"/>
      <c r="AJ40" s="72"/>
      <c r="AK40" s="72" t="s">
        <v>26</v>
      </c>
      <c r="AL40" s="72"/>
      <c r="AM40" s="72"/>
      <c r="AN40" s="72"/>
      <c r="AO40" s="72"/>
      <c r="AP40" s="72" t="s">
        <v>2</v>
      </c>
      <c r="AQ40" s="72"/>
      <c r="AR40" s="72"/>
      <c r="AS40" s="72"/>
      <c r="AT40" s="72"/>
      <c r="AU40" s="72" t="s">
        <v>1</v>
      </c>
      <c r="AV40" s="72"/>
      <c r="AW40" s="72"/>
      <c r="AX40" s="72"/>
      <c r="AY40" s="72"/>
      <c r="AZ40" s="72" t="s">
        <v>26</v>
      </c>
      <c r="BA40" s="72"/>
      <c r="BB40" s="72"/>
      <c r="BC40" s="72"/>
      <c r="BD40" s="72" t="s">
        <v>2</v>
      </c>
      <c r="BE40" s="72"/>
      <c r="BF40" s="72"/>
      <c r="BG40" s="72"/>
      <c r="BH40" s="72"/>
      <c r="BI40" s="72" t="s">
        <v>1</v>
      </c>
      <c r="BJ40" s="72"/>
      <c r="BK40" s="72"/>
      <c r="BL40" s="72"/>
      <c r="BM40" s="72"/>
      <c r="BN40" s="72" t="s">
        <v>27</v>
      </c>
      <c r="BO40" s="72"/>
      <c r="BP40" s="72"/>
      <c r="BQ40" s="72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4" t="s">
        <v>13</v>
      </c>
      <c r="B42" s="64"/>
      <c r="C42" s="79" t="s">
        <v>14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80"/>
      <c r="AA42" s="81" t="s">
        <v>10</v>
      </c>
      <c r="AB42" s="81"/>
      <c r="AC42" s="81"/>
      <c r="AD42" s="81"/>
      <c r="AE42" s="81"/>
      <c r="AF42" s="81" t="s">
        <v>9</v>
      </c>
      <c r="AG42" s="81"/>
      <c r="AH42" s="81"/>
      <c r="AI42" s="81"/>
      <c r="AJ42" s="81"/>
      <c r="AK42" s="82" t="s">
        <v>16</v>
      </c>
      <c r="AL42" s="82"/>
      <c r="AM42" s="82"/>
      <c r="AN42" s="82"/>
      <c r="AO42" s="82"/>
      <c r="AP42" s="81" t="s">
        <v>11</v>
      </c>
      <c r="AQ42" s="81"/>
      <c r="AR42" s="81"/>
      <c r="AS42" s="81"/>
      <c r="AT42" s="81"/>
      <c r="AU42" s="81" t="s">
        <v>12</v>
      </c>
      <c r="AV42" s="81"/>
      <c r="AW42" s="81"/>
      <c r="AX42" s="81"/>
      <c r="AY42" s="81"/>
      <c r="AZ42" s="82" t="s">
        <v>16</v>
      </c>
      <c r="BA42" s="82"/>
      <c r="BB42" s="82"/>
      <c r="BC42" s="82"/>
      <c r="BD42" s="83" t="s">
        <v>31</v>
      </c>
      <c r="BE42" s="83"/>
      <c r="BF42" s="83"/>
      <c r="BG42" s="83"/>
      <c r="BH42" s="83"/>
      <c r="BI42" s="83" t="s">
        <v>31</v>
      </c>
      <c r="BJ42" s="83"/>
      <c r="BK42" s="83"/>
      <c r="BL42" s="83"/>
      <c r="BM42" s="83"/>
      <c r="BN42" s="84" t="s">
        <v>16</v>
      </c>
      <c r="BO42" s="84"/>
      <c r="BP42" s="84"/>
      <c r="BQ42" s="84"/>
      <c r="CA42" s="1" t="s">
        <v>19</v>
      </c>
    </row>
    <row r="43" spans="1:79" ht="25.5" customHeight="1" x14ac:dyDescent="0.2">
      <c r="A43" s="98">
        <v>1</v>
      </c>
      <c r="B43" s="98"/>
      <c r="C43" s="99" t="s">
        <v>110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2"/>
      <c r="AA43" s="76">
        <v>1893471</v>
      </c>
      <c r="AB43" s="76"/>
      <c r="AC43" s="76"/>
      <c r="AD43" s="76"/>
      <c r="AE43" s="76"/>
      <c r="AF43" s="76">
        <v>0</v>
      </c>
      <c r="AG43" s="76"/>
      <c r="AH43" s="76"/>
      <c r="AI43" s="76"/>
      <c r="AJ43" s="76"/>
      <c r="AK43" s="76">
        <f>AA43+AF43</f>
        <v>1893471</v>
      </c>
      <c r="AL43" s="76"/>
      <c r="AM43" s="76"/>
      <c r="AN43" s="76"/>
      <c r="AO43" s="76"/>
      <c r="AP43" s="76">
        <v>1861590.86</v>
      </c>
      <c r="AQ43" s="76"/>
      <c r="AR43" s="76"/>
      <c r="AS43" s="76"/>
      <c r="AT43" s="76"/>
      <c r="AU43" s="76">
        <v>0</v>
      </c>
      <c r="AV43" s="76"/>
      <c r="AW43" s="76"/>
      <c r="AX43" s="76"/>
      <c r="AY43" s="76"/>
      <c r="AZ43" s="76">
        <f>AP43+AU43</f>
        <v>1861590.86</v>
      </c>
      <c r="BA43" s="76"/>
      <c r="BB43" s="76"/>
      <c r="BC43" s="76"/>
      <c r="BD43" s="76">
        <f>AP43-AA43</f>
        <v>-31880.139999999898</v>
      </c>
      <c r="BE43" s="76"/>
      <c r="BF43" s="76"/>
      <c r="BG43" s="76"/>
      <c r="BH43" s="76"/>
      <c r="BI43" s="76">
        <f>AU43-AF43</f>
        <v>0</v>
      </c>
      <c r="BJ43" s="76"/>
      <c r="BK43" s="76"/>
      <c r="BL43" s="76"/>
      <c r="BM43" s="76"/>
      <c r="BN43" s="76">
        <f>BD43+BI43</f>
        <v>-31880.139999999898</v>
      </c>
      <c r="BO43" s="76"/>
      <c r="BP43" s="76"/>
      <c r="BQ43" s="76"/>
      <c r="CA43" s="1" t="s">
        <v>20</v>
      </c>
    </row>
    <row r="44" spans="1:79" s="39" customFormat="1" ht="15" customHeight="1" x14ac:dyDescent="0.2">
      <c r="A44" s="94"/>
      <c r="B44" s="94"/>
      <c r="C44" s="95" t="s">
        <v>81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7"/>
      <c r="AA44" s="93">
        <v>1893471</v>
      </c>
      <c r="AB44" s="93"/>
      <c r="AC44" s="93"/>
      <c r="AD44" s="93"/>
      <c r="AE44" s="93"/>
      <c r="AF44" s="93">
        <v>0</v>
      </c>
      <c r="AG44" s="93"/>
      <c r="AH44" s="93"/>
      <c r="AI44" s="93"/>
      <c r="AJ44" s="93"/>
      <c r="AK44" s="93">
        <f>AA44+AF44</f>
        <v>1893471</v>
      </c>
      <c r="AL44" s="93"/>
      <c r="AM44" s="93"/>
      <c r="AN44" s="93"/>
      <c r="AO44" s="93"/>
      <c r="AP44" s="93">
        <v>1861590.86</v>
      </c>
      <c r="AQ44" s="93"/>
      <c r="AR44" s="93"/>
      <c r="AS44" s="93"/>
      <c r="AT44" s="93"/>
      <c r="AU44" s="93">
        <v>0</v>
      </c>
      <c r="AV44" s="93"/>
      <c r="AW44" s="93"/>
      <c r="AX44" s="93"/>
      <c r="AY44" s="93"/>
      <c r="AZ44" s="93">
        <f>AP44+AU44</f>
        <v>1861590.86</v>
      </c>
      <c r="BA44" s="93"/>
      <c r="BB44" s="93"/>
      <c r="BC44" s="93"/>
      <c r="BD44" s="93">
        <f>AP44-AA44</f>
        <v>-31880.139999999898</v>
      </c>
      <c r="BE44" s="93"/>
      <c r="BF44" s="93"/>
      <c r="BG44" s="93"/>
      <c r="BH44" s="93"/>
      <c r="BI44" s="93">
        <f>AU44-AF44</f>
        <v>0</v>
      </c>
      <c r="BJ44" s="93"/>
      <c r="BK44" s="93"/>
      <c r="BL44" s="93"/>
      <c r="BM44" s="93"/>
      <c r="BN44" s="93">
        <f>BD44+BI44</f>
        <v>-31880.139999999898</v>
      </c>
      <c r="BO44" s="93"/>
      <c r="BP44" s="93"/>
      <c r="BQ44" s="93"/>
    </row>
    <row r="46" spans="1:79" ht="29.25" customHeight="1" x14ac:dyDescent="0.2">
      <c r="A46" s="58" t="s">
        <v>76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7" t="s">
        <v>3</v>
      </c>
      <c r="B48" s="77"/>
      <c r="C48" s="72" t="s">
        <v>60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</row>
    <row r="49" spans="1:79" ht="15.75" x14ac:dyDescent="0.2">
      <c r="A49" s="77">
        <v>1</v>
      </c>
      <c r="B49" s="77"/>
      <c r="C49" s="78">
        <v>2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</row>
    <row r="50" spans="1:79" hidden="1" x14ac:dyDescent="0.2">
      <c r="A50" s="85" t="s">
        <v>13</v>
      </c>
      <c r="B50" s="86"/>
      <c r="C50" s="87" t="s">
        <v>14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9"/>
      <c r="CA50" s="1" t="s">
        <v>70</v>
      </c>
    </row>
    <row r="51" spans="1:79" ht="14.25" customHeight="1" x14ac:dyDescent="0.2">
      <c r="A51" s="85">
        <v>1</v>
      </c>
      <c r="B51" s="86"/>
      <c r="C51" s="90" t="s">
        <v>106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2"/>
      <c r="CA51" s="1" t="s">
        <v>61</v>
      </c>
    </row>
    <row r="53" spans="1:79" ht="15.75" customHeight="1" x14ac:dyDescent="0.2">
      <c r="A53" s="58" t="s">
        <v>42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">
      <c r="A54" s="71" t="s">
        <v>100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</row>
    <row r="55" spans="1:79" ht="28.5" customHeight="1" x14ac:dyDescent="0.2">
      <c r="A55" s="100" t="s">
        <v>3</v>
      </c>
      <c r="B55" s="101"/>
      <c r="C55" s="72" t="s">
        <v>28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 t="s">
        <v>25</v>
      </c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 t="s">
        <v>44</v>
      </c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 t="s">
        <v>0</v>
      </c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2"/>
      <c r="BP55" s="2"/>
      <c r="BQ55" s="2"/>
    </row>
    <row r="56" spans="1:79" ht="29.1" customHeight="1" x14ac:dyDescent="0.2">
      <c r="A56" s="102"/>
      <c r="B56" s="103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 t="s">
        <v>2</v>
      </c>
      <c r="T56" s="72"/>
      <c r="U56" s="72"/>
      <c r="V56" s="72"/>
      <c r="W56" s="72"/>
      <c r="X56" s="72" t="s">
        <v>1</v>
      </c>
      <c r="Y56" s="72"/>
      <c r="Z56" s="72"/>
      <c r="AA56" s="72"/>
      <c r="AB56" s="72"/>
      <c r="AC56" s="72" t="s">
        <v>26</v>
      </c>
      <c r="AD56" s="72"/>
      <c r="AE56" s="72"/>
      <c r="AF56" s="72"/>
      <c r="AG56" s="72"/>
      <c r="AH56" s="72"/>
      <c r="AI56" s="72" t="s">
        <v>2</v>
      </c>
      <c r="AJ56" s="72"/>
      <c r="AK56" s="72"/>
      <c r="AL56" s="72"/>
      <c r="AM56" s="72"/>
      <c r="AN56" s="72" t="s">
        <v>1</v>
      </c>
      <c r="AO56" s="72"/>
      <c r="AP56" s="72"/>
      <c r="AQ56" s="72"/>
      <c r="AR56" s="72"/>
      <c r="AS56" s="72" t="s">
        <v>26</v>
      </c>
      <c r="AT56" s="72"/>
      <c r="AU56" s="72"/>
      <c r="AV56" s="72"/>
      <c r="AW56" s="72"/>
      <c r="AX56" s="72"/>
      <c r="AY56" s="104" t="s">
        <v>2</v>
      </c>
      <c r="AZ56" s="105"/>
      <c r="BA56" s="105"/>
      <c r="BB56" s="105"/>
      <c r="BC56" s="106"/>
      <c r="BD56" s="104" t="s">
        <v>1</v>
      </c>
      <c r="BE56" s="105"/>
      <c r="BF56" s="105"/>
      <c r="BG56" s="105"/>
      <c r="BH56" s="106"/>
      <c r="BI56" s="72" t="s">
        <v>26</v>
      </c>
      <c r="BJ56" s="72"/>
      <c r="BK56" s="72"/>
      <c r="BL56" s="72"/>
      <c r="BM56" s="72"/>
      <c r="BN56" s="72"/>
      <c r="BO56" s="2"/>
      <c r="BP56" s="2"/>
      <c r="BQ56" s="2"/>
    </row>
    <row r="57" spans="1:79" ht="15.95" customHeight="1" x14ac:dyDescent="0.25">
      <c r="A57" s="72">
        <v>1</v>
      </c>
      <c r="B57" s="72"/>
      <c r="C57" s="72">
        <v>2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>
        <v>3</v>
      </c>
      <c r="T57" s="72"/>
      <c r="U57" s="72"/>
      <c r="V57" s="72"/>
      <c r="W57" s="72"/>
      <c r="X57" s="72">
        <v>4</v>
      </c>
      <c r="Y57" s="72"/>
      <c r="Z57" s="72"/>
      <c r="AA57" s="72"/>
      <c r="AB57" s="72"/>
      <c r="AC57" s="72">
        <v>5</v>
      </c>
      <c r="AD57" s="72"/>
      <c r="AE57" s="72"/>
      <c r="AF57" s="72"/>
      <c r="AG57" s="72"/>
      <c r="AH57" s="72"/>
      <c r="AI57" s="72">
        <v>6</v>
      </c>
      <c r="AJ57" s="72"/>
      <c r="AK57" s="72"/>
      <c r="AL57" s="72"/>
      <c r="AM57" s="72"/>
      <c r="AN57" s="72">
        <v>7</v>
      </c>
      <c r="AO57" s="72"/>
      <c r="AP57" s="72"/>
      <c r="AQ57" s="72"/>
      <c r="AR57" s="72"/>
      <c r="AS57" s="72">
        <v>8</v>
      </c>
      <c r="AT57" s="72"/>
      <c r="AU57" s="72"/>
      <c r="AV57" s="72"/>
      <c r="AW57" s="72"/>
      <c r="AX57" s="72"/>
      <c r="AY57" s="72">
        <v>9</v>
      </c>
      <c r="AZ57" s="72"/>
      <c r="BA57" s="72"/>
      <c r="BB57" s="72"/>
      <c r="BC57" s="72"/>
      <c r="BD57" s="72">
        <v>10</v>
      </c>
      <c r="BE57" s="72"/>
      <c r="BF57" s="72"/>
      <c r="BG57" s="72"/>
      <c r="BH57" s="72"/>
      <c r="BI57" s="104">
        <v>11</v>
      </c>
      <c r="BJ57" s="105"/>
      <c r="BK57" s="105"/>
      <c r="BL57" s="105"/>
      <c r="BM57" s="105"/>
      <c r="BN57" s="106"/>
      <c r="BO57" s="6"/>
      <c r="BP57" s="6"/>
      <c r="BQ57" s="6"/>
    </row>
    <row r="58" spans="1:79" ht="18" hidden="1" customHeight="1" x14ac:dyDescent="0.2">
      <c r="A58" s="64" t="s">
        <v>13</v>
      </c>
      <c r="B58" s="64"/>
      <c r="C58" s="107" t="s">
        <v>14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81" t="s">
        <v>10</v>
      </c>
      <c r="T58" s="81"/>
      <c r="U58" s="81"/>
      <c r="V58" s="81"/>
      <c r="W58" s="81"/>
      <c r="X58" s="81" t="s">
        <v>9</v>
      </c>
      <c r="Y58" s="81"/>
      <c r="Z58" s="81"/>
      <c r="AA58" s="81"/>
      <c r="AB58" s="81"/>
      <c r="AC58" s="82" t="s">
        <v>16</v>
      </c>
      <c r="AD58" s="84"/>
      <c r="AE58" s="84"/>
      <c r="AF58" s="84"/>
      <c r="AG58" s="84"/>
      <c r="AH58" s="84"/>
      <c r="AI58" s="81" t="s">
        <v>11</v>
      </c>
      <c r="AJ58" s="81"/>
      <c r="AK58" s="81"/>
      <c r="AL58" s="81"/>
      <c r="AM58" s="81"/>
      <c r="AN58" s="81" t="s">
        <v>12</v>
      </c>
      <c r="AO58" s="81"/>
      <c r="AP58" s="81"/>
      <c r="AQ58" s="81"/>
      <c r="AR58" s="81"/>
      <c r="AS58" s="82" t="s">
        <v>16</v>
      </c>
      <c r="AT58" s="84"/>
      <c r="AU58" s="84"/>
      <c r="AV58" s="84"/>
      <c r="AW58" s="84"/>
      <c r="AX58" s="84"/>
      <c r="AY58" s="110" t="s">
        <v>17</v>
      </c>
      <c r="AZ58" s="111"/>
      <c r="BA58" s="111"/>
      <c r="BB58" s="111"/>
      <c r="BC58" s="112"/>
      <c r="BD58" s="110" t="s">
        <v>17</v>
      </c>
      <c r="BE58" s="111"/>
      <c r="BF58" s="111"/>
      <c r="BG58" s="111"/>
      <c r="BH58" s="112"/>
      <c r="BI58" s="84" t="s">
        <v>16</v>
      </c>
      <c r="BJ58" s="84"/>
      <c r="BK58" s="84"/>
      <c r="BL58" s="84"/>
      <c r="BM58" s="84"/>
      <c r="BN58" s="84"/>
      <c r="BO58" s="7"/>
      <c r="BP58" s="7"/>
      <c r="BQ58" s="7"/>
      <c r="CA58" s="1" t="s">
        <v>21</v>
      </c>
    </row>
    <row r="59" spans="1:79" s="39" customFormat="1" ht="15" customHeight="1" x14ac:dyDescent="0.2">
      <c r="A59" s="113"/>
      <c r="B59" s="113"/>
      <c r="C59" s="114" t="s">
        <v>82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>
        <f>S59+X59</f>
        <v>0</v>
      </c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>
        <f>AI59+AN59</f>
        <v>0</v>
      </c>
      <c r="AT59" s="108"/>
      <c r="AU59" s="108"/>
      <c r="AV59" s="108"/>
      <c r="AW59" s="108"/>
      <c r="AX59" s="108"/>
      <c r="AY59" s="108">
        <f>AI59-S59</f>
        <v>0</v>
      </c>
      <c r="AZ59" s="108"/>
      <c r="BA59" s="108"/>
      <c r="BB59" s="108"/>
      <c r="BC59" s="108"/>
      <c r="BD59" s="109">
        <f>AN59-X59</f>
        <v>0</v>
      </c>
      <c r="BE59" s="109"/>
      <c r="BF59" s="109"/>
      <c r="BG59" s="109"/>
      <c r="BH59" s="109"/>
      <c r="BI59" s="109">
        <f>AY59+BD59</f>
        <v>0</v>
      </c>
      <c r="BJ59" s="109"/>
      <c r="BK59" s="109"/>
      <c r="BL59" s="109"/>
      <c r="BM59" s="109"/>
      <c r="BN59" s="109"/>
      <c r="BO59" s="40"/>
      <c r="BP59" s="40"/>
      <c r="BQ59" s="40"/>
      <c r="CA59" s="39" t="s">
        <v>22</v>
      </c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15.75" customHeight="1" x14ac:dyDescent="0.2">
      <c r="A62" s="58" t="s">
        <v>62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8.25" customHeight="1" x14ac:dyDescent="0.2"/>
    <row r="64" spans="1:79" ht="45" customHeight="1" x14ac:dyDescent="0.2">
      <c r="A64" s="100" t="s">
        <v>3</v>
      </c>
      <c r="B64" s="101"/>
      <c r="C64" s="100" t="s">
        <v>6</v>
      </c>
      <c r="D64" s="115"/>
      <c r="E64" s="115"/>
      <c r="F64" s="115"/>
      <c r="G64" s="115"/>
      <c r="H64" s="115"/>
      <c r="I64" s="101"/>
      <c r="J64" s="100" t="s">
        <v>5</v>
      </c>
      <c r="K64" s="115"/>
      <c r="L64" s="115"/>
      <c r="M64" s="115"/>
      <c r="N64" s="101"/>
      <c r="O64" s="100" t="s">
        <v>4</v>
      </c>
      <c r="P64" s="115"/>
      <c r="Q64" s="115"/>
      <c r="R64" s="115"/>
      <c r="S64" s="115"/>
      <c r="T64" s="115"/>
      <c r="U64" s="115"/>
      <c r="V64" s="115"/>
      <c r="W64" s="115"/>
      <c r="X64" s="101"/>
      <c r="Y64" s="72" t="s">
        <v>25</v>
      </c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 t="s">
        <v>45</v>
      </c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117" t="s">
        <v>0</v>
      </c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16"/>
      <c r="E65" s="116"/>
      <c r="F65" s="116"/>
      <c r="G65" s="116"/>
      <c r="H65" s="116"/>
      <c r="I65" s="103"/>
      <c r="J65" s="102"/>
      <c r="K65" s="116"/>
      <c r="L65" s="116"/>
      <c r="M65" s="116"/>
      <c r="N65" s="103"/>
      <c r="O65" s="102"/>
      <c r="P65" s="116"/>
      <c r="Q65" s="116"/>
      <c r="R65" s="116"/>
      <c r="S65" s="116"/>
      <c r="T65" s="116"/>
      <c r="U65" s="116"/>
      <c r="V65" s="116"/>
      <c r="W65" s="116"/>
      <c r="X65" s="103"/>
      <c r="Y65" s="104" t="s">
        <v>2</v>
      </c>
      <c r="Z65" s="105"/>
      <c r="AA65" s="105"/>
      <c r="AB65" s="105"/>
      <c r="AC65" s="106"/>
      <c r="AD65" s="104" t="s">
        <v>1</v>
      </c>
      <c r="AE65" s="105"/>
      <c r="AF65" s="105"/>
      <c r="AG65" s="105"/>
      <c r="AH65" s="106"/>
      <c r="AI65" s="72" t="s">
        <v>26</v>
      </c>
      <c r="AJ65" s="72"/>
      <c r="AK65" s="72"/>
      <c r="AL65" s="72"/>
      <c r="AM65" s="72"/>
      <c r="AN65" s="72" t="s">
        <v>2</v>
      </c>
      <c r="AO65" s="72"/>
      <c r="AP65" s="72"/>
      <c r="AQ65" s="72"/>
      <c r="AR65" s="72"/>
      <c r="AS65" s="72" t="s">
        <v>1</v>
      </c>
      <c r="AT65" s="72"/>
      <c r="AU65" s="72"/>
      <c r="AV65" s="72"/>
      <c r="AW65" s="72"/>
      <c r="AX65" s="72" t="s">
        <v>26</v>
      </c>
      <c r="AY65" s="72"/>
      <c r="AZ65" s="72"/>
      <c r="BA65" s="72"/>
      <c r="BB65" s="72"/>
      <c r="BC65" s="72" t="s">
        <v>2</v>
      </c>
      <c r="BD65" s="72"/>
      <c r="BE65" s="72"/>
      <c r="BF65" s="72"/>
      <c r="BG65" s="72"/>
      <c r="BH65" s="72" t="s">
        <v>1</v>
      </c>
      <c r="BI65" s="72"/>
      <c r="BJ65" s="72"/>
      <c r="BK65" s="72"/>
      <c r="BL65" s="72"/>
      <c r="BM65" s="72" t="s">
        <v>26</v>
      </c>
      <c r="BN65" s="72"/>
      <c r="BO65" s="72"/>
      <c r="BP65" s="72"/>
      <c r="BQ65" s="72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72">
        <v>1</v>
      </c>
      <c r="B66" s="72"/>
      <c r="C66" s="72">
        <v>2</v>
      </c>
      <c r="D66" s="72"/>
      <c r="E66" s="72"/>
      <c r="F66" s="72"/>
      <c r="G66" s="72"/>
      <c r="H66" s="72"/>
      <c r="I66" s="72"/>
      <c r="J66" s="72">
        <v>3</v>
      </c>
      <c r="K66" s="72"/>
      <c r="L66" s="72"/>
      <c r="M66" s="72"/>
      <c r="N66" s="72"/>
      <c r="O66" s="72">
        <v>4</v>
      </c>
      <c r="P66" s="72"/>
      <c r="Q66" s="72"/>
      <c r="R66" s="72"/>
      <c r="S66" s="72"/>
      <c r="T66" s="72"/>
      <c r="U66" s="72"/>
      <c r="V66" s="72"/>
      <c r="W66" s="72"/>
      <c r="X66" s="72"/>
      <c r="Y66" s="72">
        <v>5</v>
      </c>
      <c r="Z66" s="72"/>
      <c r="AA66" s="72"/>
      <c r="AB66" s="72"/>
      <c r="AC66" s="72"/>
      <c r="AD66" s="72">
        <v>6</v>
      </c>
      <c r="AE66" s="72"/>
      <c r="AF66" s="72"/>
      <c r="AG66" s="72"/>
      <c r="AH66" s="72"/>
      <c r="AI66" s="72">
        <v>7</v>
      </c>
      <c r="AJ66" s="72"/>
      <c r="AK66" s="72"/>
      <c r="AL66" s="72"/>
      <c r="AM66" s="72"/>
      <c r="AN66" s="104">
        <v>8</v>
      </c>
      <c r="AO66" s="105"/>
      <c r="AP66" s="105"/>
      <c r="AQ66" s="105"/>
      <c r="AR66" s="106"/>
      <c r="AS66" s="104">
        <v>9</v>
      </c>
      <c r="AT66" s="105"/>
      <c r="AU66" s="105"/>
      <c r="AV66" s="105"/>
      <c r="AW66" s="106"/>
      <c r="AX66" s="104">
        <v>10</v>
      </c>
      <c r="AY66" s="105"/>
      <c r="AZ66" s="105"/>
      <c r="BA66" s="105"/>
      <c r="BB66" s="106"/>
      <c r="BC66" s="104">
        <v>11</v>
      </c>
      <c r="BD66" s="105"/>
      <c r="BE66" s="105"/>
      <c r="BF66" s="105"/>
      <c r="BG66" s="106"/>
      <c r="BH66" s="104">
        <v>12</v>
      </c>
      <c r="BI66" s="105"/>
      <c r="BJ66" s="105"/>
      <c r="BK66" s="105"/>
      <c r="BL66" s="106"/>
      <c r="BM66" s="104">
        <v>13</v>
      </c>
      <c r="BN66" s="105"/>
      <c r="BO66" s="105"/>
      <c r="BP66" s="105"/>
      <c r="BQ66" s="106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64" t="s">
        <v>36</v>
      </c>
      <c r="B67" s="64"/>
      <c r="C67" s="65" t="s">
        <v>14</v>
      </c>
      <c r="D67" s="66"/>
      <c r="E67" s="66"/>
      <c r="F67" s="66"/>
      <c r="G67" s="66"/>
      <c r="H67" s="66"/>
      <c r="I67" s="67"/>
      <c r="J67" s="64" t="s">
        <v>15</v>
      </c>
      <c r="K67" s="64"/>
      <c r="L67" s="64"/>
      <c r="M67" s="64"/>
      <c r="N67" s="64"/>
      <c r="O67" s="107" t="s">
        <v>37</v>
      </c>
      <c r="P67" s="107"/>
      <c r="Q67" s="107"/>
      <c r="R67" s="107"/>
      <c r="S67" s="107"/>
      <c r="T67" s="107"/>
      <c r="U67" s="107"/>
      <c r="V67" s="107"/>
      <c r="W67" s="107"/>
      <c r="X67" s="65"/>
      <c r="Y67" s="81" t="s">
        <v>10</v>
      </c>
      <c r="Z67" s="81"/>
      <c r="AA67" s="81"/>
      <c r="AB67" s="81"/>
      <c r="AC67" s="81"/>
      <c r="AD67" s="81" t="s">
        <v>29</v>
      </c>
      <c r="AE67" s="81"/>
      <c r="AF67" s="81"/>
      <c r="AG67" s="81"/>
      <c r="AH67" s="81"/>
      <c r="AI67" s="81" t="s">
        <v>78</v>
      </c>
      <c r="AJ67" s="81"/>
      <c r="AK67" s="81"/>
      <c r="AL67" s="81"/>
      <c r="AM67" s="81"/>
      <c r="AN67" s="81" t="s">
        <v>30</v>
      </c>
      <c r="AO67" s="81"/>
      <c r="AP67" s="81"/>
      <c r="AQ67" s="81"/>
      <c r="AR67" s="81"/>
      <c r="AS67" s="81" t="s">
        <v>11</v>
      </c>
      <c r="AT67" s="81"/>
      <c r="AU67" s="81"/>
      <c r="AV67" s="81"/>
      <c r="AW67" s="81"/>
      <c r="AX67" s="81" t="s">
        <v>79</v>
      </c>
      <c r="AY67" s="81"/>
      <c r="AZ67" s="81"/>
      <c r="BA67" s="81"/>
      <c r="BB67" s="81"/>
      <c r="BC67" s="81" t="s">
        <v>32</v>
      </c>
      <c r="BD67" s="81"/>
      <c r="BE67" s="81"/>
      <c r="BF67" s="81"/>
      <c r="BG67" s="81"/>
      <c r="BH67" s="81" t="s">
        <v>32</v>
      </c>
      <c r="BI67" s="81"/>
      <c r="BJ67" s="81"/>
      <c r="BK67" s="81"/>
      <c r="BL67" s="81"/>
      <c r="BM67" s="118" t="s">
        <v>16</v>
      </c>
      <c r="BN67" s="118"/>
      <c r="BO67" s="118"/>
      <c r="BP67" s="118"/>
      <c r="BQ67" s="118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x14ac:dyDescent="0.2">
      <c r="A68" s="113">
        <v>0</v>
      </c>
      <c r="B68" s="113"/>
      <c r="C68" s="119" t="s">
        <v>83</v>
      </c>
      <c r="D68" s="119"/>
      <c r="E68" s="119"/>
      <c r="F68" s="119"/>
      <c r="G68" s="119"/>
      <c r="H68" s="119"/>
      <c r="I68" s="119"/>
      <c r="J68" s="119" t="s">
        <v>84</v>
      </c>
      <c r="K68" s="119"/>
      <c r="L68" s="119"/>
      <c r="M68" s="119"/>
      <c r="N68" s="119"/>
      <c r="O68" s="119" t="s">
        <v>84</v>
      </c>
      <c r="P68" s="119"/>
      <c r="Q68" s="119"/>
      <c r="R68" s="119"/>
      <c r="S68" s="119"/>
      <c r="T68" s="119"/>
      <c r="U68" s="119"/>
      <c r="V68" s="119"/>
      <c r="W68" s="119"/>
      <c r="X68" s="119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114.75" customHeight="1" x14ac:dyDescent="0.2">
      <c r="A69" s="64">
        <v>1</v>
      </c>
      <c r="B69" s="64"/>
      <c r="C69" s="134" t="s">
        <v>111</v>
      </c>
      <c r="D69" s="91"/>
      <c r="E69" s="91"/>
      <c r="F69" s="91"/>
      <c r="G69" s="91"/>
      <c r="H69" s="91"/>
      <c r="I69" s="92"/>
      <c r="J69" s="135" t="s">
        <v>85</v>
      </c>
      <c r="K69" s="135"/>
      <c r="L69" s="135"/>
      <c r="M69" s="135"/>
      <c r="N69" s="135"/>
      <c r="O69" s="135" t="s">
        <v>86</v>
      </c>
      <c r="P69" s="135"/>
      <c r="Q69" s="135"/>
      <c r="R69" s="135"/>
      <c r="S69" s="135"/>
      <c r="T69" s="135"/>
      <c r="U69" s="135"/>
      <c r="V69" s="135"/>
      <c r="W69" s="135"/>
      <c r="X69" s="135"/>
      <c r="Y69" s="133">
        <v>1</v>
      </c>
      <c r="Z69" s="133"/>
      <c r="AA69" s="133"/>
      <c r="AB69" s="133"/>
      <c r="AC69" s="133"/>
      <c r="AD69" s="133">
        <v>0</v>
      </c>
      <c r="AE69" s="133"/>
      <c r="AF69" s="133"/>
      <c r="AG69" s="133"/>
      <c r="AH69" s="133"/>
      <c r="AI69" s="133">
        <v>1</v>
      </c>
      <c r="AJ69" s="133"/>
      <c r="AK69" s="133"/>
      <c r="AL69" s="133"/>
      <c r="AM69" s="133"/>
      <c r="AN69" s="133">
        <v>1</v>
      </c>
      <c r="AO69" s="133"/>
      <c r="AP69" s="133"/>
      <c r="AQ69" s="133"/>
      <c r="AR69" s="133"/>
      <c r="AS69" s="133">
        <v>0</v>
      </c>
      <c r="AT69" s="133"/>
      <c r="AU69" s="133"/>
      <c r="AV69" s="133"/>
      <c r="AW69" s="133"/>
      <c r="AX69" s="133">
        <v>1</v>
      </c>
      <c r="AY69" s="133"/>
      <c r="AZ69" s="133"/>
      <c r="BA69" s="133"/>
      <c r="BB69" s="133"/>
      <c r="BC69" s="133">
        <f>AN69-Y69</f>
        <v>0</v>
      </c>
      <c r="BD69" s="133"/>
      <c r="BE69" s="133"/>
      <c r="BF69" s="133"/>
      <c r="BG69" s="133"/>
      <c r="BH69" s="133">
        <f>AS69-AD69</f>
        <v>0</v>
      </c>
      <c r="BI69" s="133"/>
      <c r="BJ69" s="133"/>
      <c r="BK69" s="133"/>
      <c r="BL69" s="133"/>
      <c r="BM69" s="133">
        <v>0</v>
      </c>
      <c r="BN69" s="133"/>
      <c r="BO69" s="133"/>
      <c r="BP69" s="133"/>
      <c r="BQ69" s="133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140.25" customHeight="1" x14ac:dyDescent="0.2">
      <c r="A70" s="64">
        <v>2</v>
      </c>
      <c r="B70" s="64"/>
      <c r="C70" s="134" t="s">
        <v>112</v>
      </c>
      <c r="D70" s="91"/>
      <c r="E70" s="91"/>
      <c r="F70" s="91"/>
      <c r="G70" s="91"/>
      <c r="H70" s="91"/>
      <c r="I70" s="92"/>
      <c r="J70" s="135" t="s">
        <v>88</v>
      </c>
      <c r="K70" s="135"/>
      <c r="L70" s="135"/>
      <c r="M70" s="135"/>
      <c r="N70" s="135"/>
      <c r="O70" s="134" t="s">
        <v>104</v>
      </c>
      <c r="P70" s="91"/>
      <c r="Q70" s="91"/>
      <c r="R70" s="91"/>
      <c r="S70" s="91"/>
      <c r="T70" s="91"/>
      <c r="U70" s="91"/>
      <c r="V70" s="91"/>
      <c r="W70" s="91"/>
      <c r="X70" s="92"/>
      <c r="Y70" s="133">
        <v>12.75</v>
      </c>
      <c r="Z70" s="133"/>
      <c r="AA70" s="133"/>
      <c r="AB70" s="133"/>
      <c r="AC70" s="133"/>
      <c r="AD70" s="133">
        <v>0</v>
      </c>
      <c r="AE70" s="133"/>
      <c r="AF70" s="133"/>
      <c r="AG70" s="133"/>
      <c r="AH70" s="133"/>
      <c r="AI70" s="133">
        <v>12.75</v>
      </c>
      <c r="AJ70" s="133"/>
      <c r="AK70" s="133"/>
      <c r="AL70" s="133"/>
      <c r="AM70" s="133"/>
      <c r="AN70" s="133">
        <v>8.5</v>
      </c>
      <c r="AO70" s="133"/>
      <c r="AP70" s="133"/>
      <c r="AQ70" s="133"/>
      <c r="AR70" s="133"/>
      <c r="AS70" s="133">
        <v>0</v>
      </c>
      <c r="AT70" s="133"/>
      <c r="AU70" s="133"/>
      <c r="AV70" s="133"/>
      <c r="AW70" s="133"/>
      <c r="AX70" s="133">
        <v>8.5</v>
      </c>
      <c r="AY70" s="133"/>
      <c r="AZ70" s="133"/>
      <c r="BA70" s="133"/>
      <c r="BB70" s="133"/>
      <c r="BC70" s="133">
        <f>AN70-Y70</f>
        <v>-4.25</v>
      </c>
      <c r="BD70" s="133"/>
      <c r="BE70" s="133"/>
      <c r="BF70" s="133"/>
      <c r="BG70" s="133"/>
      <c r="BH70" s="133">
        <f>AS70-AD70</f>
        <v>0</v>
      </c>
      <c r="BI70" s="133"/>
      <c r="BJ70" s="133"/>
      <c r="BK70" s="133"/>
      <c r="BL70" s="133"/>
      <c r="BM70" s="133">
        <v>-4.25</v>
      </c>
      <c r="BN70" s="133"/>
      <c r="BO70" s="133"/>
      <c r="BP70" s="133"/>
      <c r="BQ70" s="133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25.5" customHeight="1" x14ac:dyDescent="0.2">
      <c r="A71" s="64">
        <v>3</v>
      </c>
      <c r="B71" s="64"/>
      <c r="C71" s="134" t="s">
        <v>113</v>
      </c>
      <c r="D71" s="91"/>
      <c r="E71" s="91"/>
      <c r="F71" s="91"/>
      <c r="G71" s="91"/>
      <c r="H71" s="91"/>
      <c r="I71" s="92"/>
      <c r="J71" s="135" t="s">
        <v>88</v>
      </c>
      <c r="K71" s="135"/>
      <c r="L71" s="135"/>
      <c r="M71" s="135"/>
      <c r="N71" s="135"/>
      <c r="O71" s="134" t="s">
        <v>104</v>
      </c>
      <c r="P71" s="91"/>
      <c r="Q71" s="91"/>
      <c r="R71" s="91"/>
      <c r="S71" s="91"/>
      <c r="T71" s="91"/>
      <c r="U71" s="91"/>
      <c r="V71" s="91"/>
      <c r="W71" s="91"/>
      <c r="X71" s="92"/>
      <c r="Y71" s="133">
        <v>7.75</v>
      </c>
      <c r="Z71" s="133"/>
      <c r="AA71" s="133"/>
      <c r="AB71" s="133"/>
      <c r="AC71" s="133"/>
      <c r="AD71" s="133">
        <v>0</v>
      </c>
      <c r="AE71" s="133"/>
      <c r="AF71" s="133"/>
      <c r="AG71" s="133"/>
      <c r="AH71" s="133"/>
      <c r="AI71" s="133">
        <v>7.75</v>
      </c>
      <c r="AJ71" s="133"/>
      <c r="AK71" s="133"/>
      <c r="AL71" s="133"/>
      <c r="AM71" s="133"/>
      <c r="AN71" s="133">
        <v>5</v>
      </c>
      <c r="AO71" s="133"/>
      <c r="AP71" s="133"/>
      <c r="AQ71" s="133"/>
      <c r="AR71" s="133"/>
      <c r="AS71" s="133">
        <v>0</v>
      </c>
      <c r="AT71" s="133"/>
      <c r="AU71" s="133"/>
      <c r="AV71" s="133"/>
      <c r="AW71" s="133"/>
      <c r="AX71" s="133">
        <v>5</v>
      </c>
      <c r="AY71" s="133"/>
      <c r="AZ71" s="133"/>
      <c r="BA71" s="133"/>
      <c r="BB71" s="133"/>
      <c r="BC71" s="133">
        <f>AN71-Y71</f>
        <v>-2.75</v>
      </c>
      <c r="BD71" s="133"/>
      <c r="BE71" s="133"/>
      <c r="BF71" s="133"/>
      <c r="BG71" s="133"/>
      <c r="BH71" s="133">
        <f>AS71-AD71</f>
        <v>0</v>
      </c>
      <c r="BI71" s="133"/>
      <c r="BJ71" s="133"/>
      <c r="BK71" s="133"/>
      <c r="BL71" s="133"/>
      <c r="BM71" s="133">
        <v>-2.75</v>
      </c>
      <c r="BN71" s="133"/>
      <c r="BO71" s="133"/>
      <c r="BP71" s="133"/>
      <c r="BQ71" s="133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127.5" customHeight="1" x14ac:dyDescent="0.2">
      <c r="A72" s="64">
        <v>4</v>
      </c>
      <c r="B72" s="64"/>
      <c r="C72" s="134" t="s">
        <v>114</v>
      </c>
      <c r="D72" s="91"/>
      <c r="E72" s="91"/>
      <c r="F72" s="91"/>
      <c r="G72" s="91"/>
      <c r="H72" s="91"/>
      <c r="I72" s="92"/>
      <c r="J72" s="135" t="s">
        <v>90</v>
      </c>
      <c r="K72" s="135"/>
      <c r="L72" s="135"/>
      <c r="M72" s="135"/>
      <c r="N72" s="135"/>
      <c r="O72" s="134" t="s">
        <v>103</v>
      </c>
      <c r="P72" s="91"/>
      <c r="Q72" s="91"/>
      <c r="R72" s="91"/>
      <c r="S72" s="91"/>
      <c r="T72" s="91"/>
      <c r="U72" s="91"/>
      <c r="V72" s="91"/>
      <c r="W72" s="91"/>
      <c r="X72" s="92"/>
      <c r="Y72" s="133">
        <v>1893471</v>
      </c>
      <c r="Z72" s="133"/>
      <c r="AA72" s="133"/>
      <c r="AB72" s="133"/>
      <c r="AC72" s="133"/>
      <c r="AD72" s="133">
        <v>0</v>
      </c>
      <c r="AE72" s="133"/>
      <c r="AF72" s="133"/>
      <c r="AG72" s="133"/>
      <c r="AH72" s="133"/>
      <c r="AI72" s="133">
        <v>1893471</v>
      </c>
      <c r="AJ72" s="133"/>
      <c r="AK72" s="133"/>
      <c r="AL72" s="133"/>
      <c r="AM72" s="133"/>
      <c r="AN72" s="133">
        <v>1861590.86</v>
      </c>
      <c r="AO72" s="133"/>
      <c r="AP72" s="133"/>
      <c r="AQ72" s="133"/>
      <c r="AR72" s="133"/>
      <c r="AS72" s="133">
        <v>0</v>
      </c>
      <c r="AT72" s="133"/>
      <c r="AU72" s="133"/>
      <c r="AV72" s="133"/>
      <c r="AW72" s="133"/>
      <c r="AX72" s="133">
        <v>1861590.86</v>
      </c>
      <c r="AY72" s="133"/>
      <c r="AZ72" s="133"/>
      <c r="BA72" s="133"/>
      <c r="BB72" s="133"/>
      <c r="BC72" s="133">
        <f>AN72-Y72</f>
        <v>-31880.139999999898</v>
      </c>
      <c r="BD72" s="133"/>
      <c r="BE72" s="133"/>
      <c r="BF72" s="133"/>
      <c r="BG72" s="133"/>
      <c r="BH72" s="133">
        <f>AS72-AD72</f>
        <v>0</v>
      </c>
      <c r="BI72" s="133"/>
      <c r="BJ72" s="133"/>
      <c r="BK72" s="133"/>
      <c r="BL72" s="133"/>
      <c r="BM72" s="133">
        <v>-31880.139999999898</v>
      </c>
      <c r="BN72" s="133"/>
      <c r="BO72" s="133"/>
      <c r="BP72" s="133"/>
      <c r="BQ72" s="133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113">
        <v>0</v>
      </c>
      <c r="B73" s="113"/>
      <c r="C73" s="147" t="s">
        <v>87</v>
      </c>
      <c r="D73" s="96"/>
      <c r="E73" s="96"/>
      <c r="F73" s="96"/>
      <c r="G73" s="96"/>
      <c r="H73" s="96"/>
      <c r="I73" s="97"/>
      <c r="J73" s="119" t="s">
        <v>84</v>
      </c>
      <c r="K73" s="119"/>
      <c r="L73" s="119"/>
      <c r="M73" s="119"/>
      <c r="N73" s="119"/>
      <c r="O73" s="147" t="s">
        <v>84</v>
      </c>
      <c r="P73" s="96"/>
      <c r="Q73" s="96"/>
      <c r="R73" s="96"/>
      <c r="S73" s="96"/>
      <c r="T73" s="96"/>
      <c r="U73" s="96"/>
      <c r="V73" s="96"/>
      <c r="W73" s="96"/>
      <c r="X73" s="97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8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38.25" customHeight="1" x14ac:dyDescent="0.2">
      <c r="A74" s="64">
        <v>1</v>
      </c>
      <c r="B74" s="64"/>
      <c r="C74" s="134" t="s">
        <v>115</v>
      </c>
      <c r="D74" s="91"/>
      <c r="E74" s="91"/>
      <c r="F74" s="91"/>
      <c r="G74" s="91"/>
      <c r="H74" s="91"/>
      <c r="I74" s="92"/>
      <c r="J74" s="135" t="s">
        <v>88</v>
      </c>
      <c r="K74" s="135"/>
      <c r="L74" s="135"/>
      <c r="M74" s="135"/>
      <c r="N74" s="135"/>
      <c r="O74" s="134" t="s">
        <v>107</v>
      </c>
      <c r="P74" s="91"/>
      <c r="Q74" s="91"/>
      <c r="R74" s="91"/>
      <c r="S74" s="91"/>
      <c r="T74" s="91"/>
      <c r="U74" s="91"/>
      <c r="V74" s="91"/>
      <c r="W74" s="91"/>
      <c r="X74" s="92"/>
      <c r="Y74" s="133">
        <v>246</v>
      </c>
      <c r="Z74" s="133"/>
      <c r="AA74" s="133"/>
      <c r="AB74" s="133"/>
      <c r="AC74" s="133"/>
      <c r="AD74" s="133">
        <v>0</v>
      </c>
      <c r="AE74" s="133"/>
      <c r="AF74" s="133"/>
      <c r="AG74" s="133"/>
      <c r="AH74" s="133"/>
      <c r="AI74" s="133">
        <v>246</v>
      </c>
      <c r="AJ74" s="133"/>
      <c r="AK74" s="133"/>
      <c r="AL74" s="133"/>
      <c r="AM74" s="133"/>
      <c r="AN74" s="133">
        <v>246</v>
      </c>
      <c r="AO74" s="133"/>
      <c r="AP74" s="133"/>
      <c r="AQ74" s="133"/>
      <c r="AR74" s="133"/>
      <c r="AS74" s="133">
        <v>0</v>
      </c>
      <c r="AT74" s="133"/>
      <c r="AU74" s="133"/>
      <c r="AV74" s="133"/>
      <c r="AW74" s="133"/>
      <c r="AX74" s="133">
        <v>246</v>
      </c>
      <c r="AY74" s="133"/>
      <c r="AZ74" s="133"/>
      <c r="BA74" s="133"/>
      <c r="BB74" s="133"/>
      <c r="BC74" s="133">
        <f>AN74-Y74</f>
        <v>0</v>
      </c>
      <c r="BD74" s="133"/>
      <c r="BE74" s="133"/>
      <c r="BF74" s="133"/>
      <c r="BG74" s="133"/>
      <c r="BH74" s="133">
        <f>AS74-AD74</f>
        <v>0</v>
      </c>
      <c r="BI74" s="133"/>
      <c r="BJ74" s="133"/>
      <c r="BK74" s="133"/>
      <c r="BL74" s="133"/>
      <c r="BM74" s="133">
        <v>0</v>
      </c>
      <c r="BN74" s="133"/>
      <c r="BO74" s="133"/>
      <c r="BP74" s="133"/>
      <c r="BQ74" s="133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39" customFormat="1" ht="15.75" x14ac:dyDescent="0.2">
      <c r="A75" s="113">
        <v>0</v>
      </c>
      <c r="B75" s="113"/>
      <c r="C75" s="147" t="s">
        <v>89</v>
      </c>
      <c r="D75" s="96"/>
      <c r="E75" s="96"/>
      <c r="F75" s="96"/>
      <c r="G75" s="96"/>
      <c r="H75" s="96"/>
      <c r="I75" s="97"/>
      <c r="J75" s="119" t="s">
        <v>84</v>
      </c>
      <c r="K75" s="119"/>
      <c r="L75" s="119"/>
      <c r="M75" s="119"/>
      <c r="N75" s="119"/>
      <c r="O75" s="147" t="s">
        <v>84</v>
      </c>
      <c r="P75" s="96"/>
      <c r="Q75" s="96"/>
      <c r="R75" s="96"/>
      <c r="S75" s="96"/>
      <c r="T75" s="96"/>
      <c r="U75" s="96"/>
      <c r="V75" s="96"/>
      <c r="W75" s="96"/>
      <c r="X75" s="97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  <c r="BH75" s="108"/>
      <c r="BI75" s="108"/>
      <c r="BJ75" s="108"/>
      <c r="BK75" s="108"/>
      <c r="BL75" s="108"/>
      <c r="BM75" s="108"/>
      <c r="BN75" s="108"/>
      <c r="BO75" s="108"/>
      <c r="BP75" s="108"/>
      <c r="BQ75" s="108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25.5" customHeight="1" x14ac:dyDescent="0.2">
      <c r="A76" s="64">
        <v>1</v>
      </c>
      <c r="B76" s="64"/>
      <c r="C76" s="134" t="s">
        <v>105</v>
      </c>
      <c r="D76" s="91"/>
      <c r="E76" s="91"/>
      <c r="F76" s="91"/>
      <c r="G76" s="91"/>
      <c r="H76" s="91"/>
      <c r="I76" s="92"/>
      <c r="J76" s="135" t="s">
        <v>90</v>
      </c>
      <c r="K76" s="135"/>
      <c r="L76" s="135"/>
      <c r="M76" s="135"/>
      <c r="N76" s="135"/>
      <c r="O76" s="134" t="s">
        <v>91</v>
      </c>
      <c r="P76" s="91"/>
      <c r="Q76" s="91"/>
      <c r="R76" s="91"/>
      <c r="S76" s="91"/>
      <c r="T76" s="91"/>
      <c r="U76" s="91"/>
      <c r="V76" s="91"/>
      <c r="W76" s="91"/>
      <c r="X76" s="92"/>
      <c r="Y76" s="133">
        <v>7697</v>
      </c>
      <c r="Z76" s="133"/>
      <c r="AA76" s="133"/>
      <c r="AB76" s="133"/>
      <c r="AC76" s="133"/>
      <c r="AD76" s="133">
        <v>0</v>
      </c>
      <c r="AE76" s="133"/>
      <c r="AF76" s="133"/>
      <c r="AG76" s="133"/>
      <c r="AH76" s="133"/>
      <c r="AI76" s="133">
        <v>7697</v>
      </c>
      <c r="AJ76" s="133"/>
      <c r="AK76" s="133"/>
      <c r="AL76" s="133"/>
      <c r="AM76" s="133"/>
      <c r="AN76" s="133">
        <v>7567</v>
      </c>
      <c r="AO76" s="133"/>
      <c r="AP76" s="133"/>
      <c r="AQ76" s="133"/>
      <c r="AR76" s="133"/>
      <c r="AS76" s="133">
        <v>0</v>
      </c>
      <c r="AT76" s="133"/>
      <c r="AU76" s="133"/>
      <c r="AV76" s="133"/>
      <c r="AW76" s="133"/>
      <c r="AX76" s="133">
        <v>7567</v>
      </c>
      <c r="AY76" s="133"/>
      <c r="AZ76" s="133"/>
      <c r="BA76" s="133"/>
      <c r="BB76" s="133"/>
      <c r="BC76" s="133">
        <f>AN76-Y76</f>
        <v>-130</v>
      </c>
      <c r="BD76" s="133"/>
      <c r="BE76" s="133"/>
      <c r="BF76" s="133"/>
      <c r="BG76" s="133"/>
      <c r="BH76" s="133">
        <f>AS76-AD76</f>
        <v>0</v>
      </c>
      <c r="BI76" s="133"/>
      <c r="BJ76" s="133"/>
      <c r="BK76" s="133"/>
      <c r="BL76" s="133"/>
      <c r="BM76" s="133">
        <v>-130</v>
      </c>
      <c r="BN76" s="133"/>
      <c r="BO76" s="133"/>
      <c r="BP76" s="133"/>
      <c r="BQ76" s="133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x14ac:dyDescent="0.2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customHeight="1" x14ac:dyDescent="0.2">
      <c r="A78" s="58" t="s">
        <v>63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</row>
    <row r="79" spans="1:79" ht="9" customHeight="1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45" customHeight="1" x14ac:dyDescent="0.2">
      <c r="A80" s="100" t="s">
        <v>3</v>
      </c>
      <c r="B80" s="101"/>
      <c r="C80" s="100" t="s">
        <v>6</v>
      </c>
      <c r="D80" s="115"/>
      <c r="E80" s="115"/>
      <c r="F80" s="115"/>
      <c r="G80" s="115"/>
      <c r="H80" s="115"/>
      <c r="I80" s="101"/>
      <c r="J80" s="100" t="s">
        <v>5</v>
      </c>
      <c r="K80" s="115"/>
      <c r="L80" s="115"/>
      <c r="M80" s="115"/>
      <c r="N80" s="101"/>
      <c r="O80" s="104" t="s">
        <v>64</v>
      </c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  <c r="AV80" s="131"/>
      <c r="AW80" s="131"/>
      <c r="AX80" s="131"/>
      <c r="AY80" s="131"/>
      <c r="AZ80" s="131"/>
      <c r="BA80" s="131"/>
      <c r="BB80" s="131"/>
      <c r="BC80" s="131"/>
      <c r="BD80" s="131"/>
      <c r="BE80" s="131"/>
      <c r="BF80" s="131"/>
      <c r="BG80" s="131"/>
      <c r="BH80" s="131"/>
      <c r="BI80" s="131"/>
      <c r="BJ80" s="131"/>
      <c r="BK80" s="131"/>
      <c r="BL80" s="131"/>
      <c r="BM80" s="131"/>
      <c r="BN80" s="131"/>
      <c r="BO80" s="131"/>
      <c r="BP80" s="131"/>
      <c r="BQ80" s="132"/>
      <c r="BR80" s="9"/>
      <c r="BS80" s="9"/>
      <c r="BT80" s="9"/>
      <c r="BU80" s="9"/>
      <c r="BV80" s="9"/>
      <c r="BW80" s="9"/>
      <c r="BX80" s="9"/>
      <c r="BY80" s="9"/>
      <c r="BZ80" s="8"/>
    </row>
    <row r="81" spans="1:79" s="37" customFormat="1" ht="15.95" customHeight="1" x14ac:dyDescent="0.2">
      <c r="A81" s="120">
        <v>1</v>
      </c>
      <c r="B81" s="120"/>
      <c r="C81" s="120">
        <v>2</v>
      </c>
      <c r="D81" s="120"/>
      <c r="E81" s="120"/>
      <c r="F81" s="120"/>
      <c r="G81" s="120"/>
      <c r="H81" s="120"/>
      <c r="I81" s="120"/>
      <c r="J81" s="120">
        <v>3</v>
      </c>
      <c r="K81" s="120"/>
      <c r="L81" s="120"/>
      <c r="M81" s="120"/>
      <c r="N81" s="120"/>
      <c r="O81" s="121">
        <v>4</v>
      </c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  <c r="BI81" s="122"/>
      <c r="BJ81" s="122"/>
      <c r="BK81" s="122"/>
      <c r="BL81" s="122"/>
      <c r="BM81" s="122"/>
      <c r="BN81" s="122"/>
      <c r="BO81" s="122"/>
      <c r="BP81" s="122"/>
      <c r="BQ81" s="123"/>
      <c r="BR81" s="35"/>
      <c r="BS81" s="35"/>
      <c r="BT81" s="35"/>
      <c r="BU81" s="35"/>
      <c r="BV81" s="35"/>
      <c r="BW81" s="35"/>
      <c r="BX81" s="35"/>
      <c r="BY81" s="35"/>
      <c r="BZ81" s="36"/>
    </row>
    <row r="82" spans="1:79" s="37" customFormat="1" ht="12.75" hidden="1" customHeight="1" x14ac:dyDescent="0.2">
      <c r="A82" s="83" t="s">
        <v>36</v>
      </c>
      <c r="B82" s="83"/>
      <c r="C82" s="124" t="s">
        <v>14</v>
      </c>
      <c r="D82" s="125"/>
      <c r="E82" s="125"/>
      <c r="F82" s="125"/>
      <c r="G82" s="125"/>
      <c r="H82" s="125"/>
      <c r="I82" s="126"/>
      <c r="J82" s="83" t="s">
        <v>15</v>
      </c>
      <c r="K82" s="83"/>
      <c r="L82" s="83"/>
      <c r="M82" s="83"/>
      <c r="N82" s="83"/>
      <c r="O82" s="127" t="s">
        <v>72</v>
      </c>
      <c r="P82" s="128"/>
      <c r="Q82" s="128"/>
      <c r="R82" s="128"/>
      <c r="S82" s="128"/>
      <c r="T82" s="128"/>
      <c r="U82" s="128"/>
      <c r="V82" s="128"/>
      <c r="W82" s="128"/>
      <c r="X82" s="128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  <c r="BB82" s="129"/>
      <c r="BC82" s="129"/>
      <c r="BD82" s="129"/>
      <c r="BE82" s="129"/>
      <c r="BF82" s="129"/>
      <c r="BG82" s="129"/>
      <c r="BH82" s="129"/>
      <c r="BI82" s="129"/>
      <c r="BJ82" s="129"/>
      <c r="BK82" s="129"/>
      <c r="BL82" s="129"/>
      <c r="BM82" s="129"/>
      <c r="BN82" s="129"/>
      <c r="BO82" s="129"/>
      <c r="BP82" s="129"/>
      <c r="BQ82" s="130"/>
      <c r="BR82" s="38"/>
      <c r="BS82" s="38"/>
      <c r="BT82" s="36"/>
      <c r="BU82" s="36"/>
      <c r="BV82" s="36"/>
      <c r="BW82" s="36"/>
      <c r="BX82" s="36"/>
      <c r="BY82" s="36"/>
      <c r="BZ82" s="36"/>
      <c r="CA82" s="37" t="s">
        <v>71</v>
      </c>
    </row>
    <row r="83" spans="1:79" s="45" customFormat="1" ht="15.75" x14ac:dyDescent="0.2">
      <c r="A83" s="82">
        <v>0</v>
      </c>
      <c r="B83" s="82"/>
      <c r="C83" s="82" t="s">
        <v>83</v>
      </c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143"/>
      <c r="P83" s="144"/>
      <c r="Q83" s="144"/>
      <c r="R83" s="144"/>
      <c r="S83" s="144"/>
      <c r="T83" s="144"/>
      <c r="U83" s="144"/>
      <c r="V83" s="144"/>
      <c r="W83" s="144"/>
      <c r="X83" s="144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  <c r="BI83" s="145"/>
      <c r="BJ83" s="145"/>
      <c r="BK83" s="145"/>
      <c r="BL83" s="145"/>
      <c r="BM83" s="145"/>
      <c r="BN83" s="145"/>
      <c r="BO83" s="145"/>
      <c r="BP83" s="145"/>
      <c r="BQ83" s="146"/>
      <c r="BR83" s="43"/>
      <c r="BS83" s="43"/>
      <c r="BT83" s="43"/>
      <c r="BU83" s="43"/>
      <c r="BV83" s="43"/>
      <c r="BW83" s="43"/>
      <c r="BX83" s="43"/>
      <c r="BY83" s="43"/>
      <c r="BZ83" s="44"/>
      <c r="CA83" s="45" t="s">
        <v>66</v>
      </c>
    </row>
    <row r="84" spans="1:79" s="45" customFormat="1" ht="15.75" x14ac:dyDescent="0.2">
      <c r="A84" s="82">
        <v>0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143"/>
      <c r="P84" s="144"/>
      <c r="Q84" s="144"/>
      <c r="R84" s="144"/>
      <c r="S84" s="144"/>
      <c r="T84" s="144"/>
      <c r="U84" s="144"/>
      <c r="V84" s="144"/>
      <c r="W84" s="144"/>
      <c r="X84" s="144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  <c r="BI84" s="145"/>
      <c r="BJ84" s="145"/>
      <c r="BK84" s="145"/>
      <c r="BL84" s="145"/>
      <c r="BM84" s="145"/>
      <c r="BN84" s="145"/>
      <c r="BO84" s="145"/>
      <c r="BP84" s="145"/>
      <c r="BQ84" s="146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9" s="37" customFormat="1" ht="140.25" customHeight="1" x14ac:dyDescent="0.2">
      <c r="A85" s="83">
        <v>2</v>
      </c>
      <c r="B85" s="83"/>
      <c r="C85" s="127" t="s">
        <v>112</v>
      </c>
      <c r="D85" s="91"/>
      <c r="E85" s="91"/>
      <c r="F85" s="91"/>
      <c r="G85" s="91"/>
      <c r="H85" s="91"/>
      <c r="I85" s="92"/>
      <c r="J85" s="83" t="s">
        <v>88</v>
      </c>
      <c r="K85" s="83"/>
      <c r="L85" s="83"/>
      <c r="M85" s="83"/>
      <c r="N85" s="83"/>
      <c r="O85" s="138" t="s">
        <v>116</v>
      </c>
      <c r="P85" s="139"/>
      <c r="Q85" s="139"/>
      <c r="R85" s="139"/>
      <c r="S85" s="139"/>
      <c r="T85" s="139"/>
      <c r="U85" s="139"/>
      <c r="V85" s="139"/>
      <c r="W85" s="139"/>
      <c r="X85" s="139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  <c r="BI85" s="140"/>
      <c r="BJ85" s="140"/>
      <c r="BK85" s="140"/>
      <c r="BL85" s="140"/>
      <c r="BM85" s="140"/>
      <c r="BN85" s="140"/>
      <c r="BO85" s="140"/>
      <c r="BP85" s="140"/>
      <c r="BQ85" s="141"/>
      <c r="BR85" s="35"/>
      <c r="BS85" s="35"/>
      <c r="BT85" s="35"/>
      <c r="BU85" s="35"/>
      <c r="BV85" s="35"/>
      <c r="BW85" s="35"/>
      <c r="BX85" s="35"/>
      <c r="BY85" s="35"/>
      <c r="BZ85" s="36"/>
    </row>
    <row r="86" spans="1:79" s="37" customFormat="1" ht="25.5" customHeight="1" x14ac:dyDescent="0.2">
      <c r="A86" s="83">
        <v>3</v>
      </c>
      <c r="B86" s="83"/>
      <c r="C86" s="127" t="s">
        <v>113</v>
      </c>
      <c r="D86" s="91"/>
      <c r="E86" s="91"/>
      <c r="F86" s="91"/>
      <c r="G86" s="91"/>
      <c r="H86" s="91"/>
      <c r="I86" s="92"/>
      <c r="J86" s="83" t="s">
        <v>88</v>
      </c>
      <c r="K86" s="83"/>
      <c r="L86" s="83"/>
      <c r="M86" s="83"/>
      <c r="N86" s="83"/>
      <c r="O86" s="138" t="s">
        <v>116</v>
      </c>
      <c r="P86" s="139"/>
      <c r="Q86" s="139"/>
      <c r="R86" s="139"/>
      <c r="S86" s="139"/>
      <c r="T86" s="139"/>
      <c r="U86" s="139"/>
      <c r="V86" s="139"/>
      <c r="W86" s="139"/>
      <c r="X86" s="139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  <c r="BI86" s="140"/>
      <c r="BJ86" s="140"/>
      <c r="BK86" s="140"/>
      <c r="BL86" s="140"/>
      <c r="BM86" s="140"/>
      <c r="BN86" s="140"/>
      <c r="BO86" s="140"/>
      <c r="BP86" s="140"/>
      <c r="BQ86" s="141"/>
      <c r="BR86" s="35"/>
      <c r="BS86" s="35"/>
      <c r="BT86" s="35"/>
      <c r="BU86" s="35"/>
      <c r="BV86" s="35"/>
      <c r="BW86" s="35"/>
      <c r="BX86" s="35"/>
      <c r="BY86" s="35"/>
      <c r="BZ86" s="36"/>
    </row>
    <row r="87" spans="1:79" s="37" customFormat="1" ht="127.5" customHeight="1" x14ac:dyDescent="0.2">
      <c r="A87" s="83">
        <v>4</v>
      </c>
      <c r="B87" s="83"/>
      <c r="C87" s="127" t="s">
        <v>114</v>
      </c>
      <c r="D87" s="91"/>
      <c r="E87" s="91"/>
      <c r="F87" s="91"/>
      <c r="G87" s="91"/>
      <c r="H87" s="91"/>
      <c r="I87" s="92"/>
      <c r="J87" s="83" t="s">
        <v>90</v>
      </c>
      <c r="K87" s="83"/>
      <c r="L87" s="83"/>
      <c r="M87" s="83"/>
      <c r="N87" s="83"/>
      <c r="O87" s="138" t="s">
        <v>106</v>
      </c>
      <c r="P87" s="139"/>
      <c r="Q87" s="139"/>
      <c r="R87" s="139"/>
      <c r="S87" s="139"/>
      <c r="T87" s="139"/>
      <c r="U87" s="139"/>
      <c r="V87" s="139"/>
      <c r="W87" s="139"/>
      <c r="X87" s="139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  <c r="BI87" s="140"/>
      <c r="BJ87" s="140"/>
      <c r="BK87" s="140"/>
      <c r="BL87" s="140"/>
      <c r="BM87" s="140"/>
      <c r="BN87" s="140"/>
      <c r="BO87" s="140"/>
      <c r="BP87" s="140"/>
      <c r="BQ87" s="141"/>
      <c r="BR87" s="35"/>
      <c r="BS87" s="35"/>
      <c r="BT87" s="35"/>
      <c r="BU87" s="35"/>
      <c r="BV87" s="35"/>
      <c r="BW87" s="35"/>
      <c r="BX87" s="35"/>
      <c r="BY87" s="35"/>
      <c r="BZ87" s="36"/>
    </row>
    <row r="88" spans="1:79" s="45" customFormat="1" ht="15.75" x14ac:dyDescent="0.2">
      <c r="A88" s="82">
        <v>0</v>
      </c>
      <c r="B88" s="82"/>
      <c r="C88" s="142" t="s">
        <v>87</v>
      </c>
      <c r="D88" s="96"/>
      <c r="E88" s="96"/>
      <c r="F88" s="96"/>
      <c r="G88" s="96"/>
      <c r="H88" s="96"/>
      <c r="I88" s="97"/>
      <c r="J88" s="82"/>
      <c r="K88" s="82"/>
      <c r="L88" s="82"/>
      <c r="M88" s="82"/>
      <c r="N88" s="82"/>
      <c r="O88" s="143"/>
      <c r="P88" s="144"/>
      <c r="Q88" s="144"/>
      <c r="R88" s="144"/>
      <c r="S88" s="144"/>
      <c r="T88" s="144"/>
      <c r="U88" s="144"/>
      <c r="V88" s="144"/>
      <c r="W88" s="144"/>
      <c r="X88" s="144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  <c r="BI88" s="145"/>
      <c r="BJ88" s="145"/>
      <c r="BK88" s="145"/>
      <c r="BL88" s="145"/>
      <c r="BM88" s="145"/>
      <c r="BN88" s="145"/>
      <c r="BO88" s="145"/>
      <c r="BP88" s="145"/>
      <c r="BQ88" s="146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45" customFormat="1" ht="15.75" x14ac:dyDescent="0.2">
      <c r="A89" s="82">
        <v>0</v>
      </c>
      <c r="B89" s="82"/>
      <c r="C89" s="142"/>
      <c r="D89" s="96"/>
      <c r="E89" s="96"/>
      <c r="F89" s="96"/>
      <c r="G89" s="96"/>
      <c r="H89" s="96"/>
      <c r="I89" s="97"/>
      <c r="J89" s="82"/>
      <c r="K89" s="82"/>
      <c r="L89" s="82"/>
      <c r="M89" s="82"/>
      <c r="N89" s="82"/>
      <c r="O89" s="143"/>
      <c r="P89" s="144"/>
      <c r="Q89" s="144"/>
      <c r="R89" s="144"/>
      <c r="S89" s="144"/>
      <c r="T89" s="144"/>
      <c r="U89" s="144"/>
      <c r="V89" s="144"/>
      <c r="W89" s="144"/>
      <c r="X89" s="144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  <c r="BI89" s="145"/>
      <c r="BJ89" s="145"/>
      <c r="BK89" s="145"/>
      <c r="BL89" s="145"/>
      <c r="BM89" s="145"/>
      <c r="BN89" s="145"/>
      <c r="BO89" s="145"/>
      <c r="BP89" s="145"/>
      <c r="BQ89" s="146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s="45" customFormat="1" ht="15.75" x14ac:dyDescent="0.2">
      <c r="A90" s="82">
        <v>0</v>
      </c>
      <c r="B90" s="82"/>
      <c r="C90" s="142" t="s">
        <v>89</v>
      </c>
      <c r="D90" s="96"/>
      <c r="E90" s="96"/>
      <c r="F90" s="96"/>
      <c r="G90" s="96"/>
      <c r="H90" s="96"/>
      <c r="I90" s="97"/>
      <c r="J90" s="82"/>
      <c r="K90" s="82"/>
      <c r="L90" s="82"/>
      <c r="M90" s="82"/>
      <c r="N90" s="82"/>
      <c r="O90" s="143"/>
      <c r="P90" s="144"/>
      <c r="Q90" s="144"/>
      <c r="R90" s="144"/>
      <c r="S90" s="144"/>
      <c r="T90" s="144"/>
      <c r="U90" s="144"/>
      <c r="V90" s="144"/>
      <c r="W90" s="144"/>
      <c r="X90" s="144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  <c r="BI90" s="145"/>
      <c r="BJ90" s="145"/>
      <c r="BK90" s="145"/>
      <c r="BL90" s="145"/>
      <c r="BM90" s="145"/>
      <c r="BN90" s="145"/>
      <c r="BO90" s="145"/>
      <c r="BP90" s="145"/>
      <c r="BQ90" s="146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45" customFormat="1" ht="15.75" x14ac:dyDescent="0.2">
      <c r="A91" s="82">
        <v>0</v>
      </c>
      <c r="B91" s="82"/>
      <c r="C91" s="142"/>
      <c r="D91" s="96"/>
      <c r="E91" s="96"/>
      <c r="F91" s="96"/>
      <c r="G91" s="96"/>
      <c r="H91" s="96"/>
      <c r="I91" s="97"/>
      <c r="J91" s="82"/>
      <c r="K91" s="82"/>
      <c r="L91" s="82"/>
      <c r="M91" s="82"/>
      <c r="N91" s="82"/>
      <c r="O91" s="143"/>
      <c r="P91" s="144"/>
      <c r="Q91" s="144"/>
      <c r="R91" s="144"/>
      <c r="S91" s="144"/>
      <c r="T91" s="144"/>
      <c r="U91" s="144"/>
      <c r="V91" s="144"/>
      <c r="W91" s="144"/>
      <c r="X91" s="144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  <c r="BI91" s="145"/>
      <c r="BJ91" s="145"/>
      <c r="BK91" s="145"/>
      <c r="BL91" s="145"/>
      <c r="BM91" s="145"/>
      <c r="BN91" s="145"/>
      <c r="BO91" s="145"/>
      <c r="BP91" s="145"/>
      <c r="BQ91" s="146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37" customFormat="1" ht="25.5" customHeight="1" x14ac:dyDescent="0.2">
      <c r="A92" s="83">
        <v>1</v>
      </c>
      <c r="B92" s="83"/>
      <c r="C92" s="127" t="s">
        <v>105</v>
      </c>
      <c r="D92" s="91"/>
      <c r="E92" s="91"/>
      <c r="F92" s="91"/>
      <c r="G92" s="91"/>
      <c r="H92" s="91"/>
      <c r="I92" s="92"/>
      <c r="J92" s="83" t="s">
        <v>90</v>
      </c>
      <c r="K92" s="83"/>
      <c r="L92" s="83"/>
      <c r="M92" s="83"/>
      <c r="N92" s="83"/>
      <c r="O92" s="138" t="s">
        <v>117</v>
      </c>
      <c r="P92" s="139"/>
      <c r="Q92" s="139"/>
      <c r="R92" s="139"/>
      <c r="S92" s="139"/>
      <c r="T92" s="139"/>
      <c r="U92" s="139"/>
      <c r="V92" s="139"/>
      <c r="W92" s="139"/>
      <c r="X92" s="139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0"/>
      <c r="BA92" s="140"/>
      <c r="BB92" s="140"/>
      <c r="BC92" s="140"/>
      <c r="BD92" s="140"/>
      <c r="BE92" s="140"/>
      <c r="BF92" s="140"/>
      <c r="BG92" s="140"/>
      <c r="BH92" s="140"/>
      <c r="BI92" s="140"/>
      <c r="BJ92" s="140"/>
      <c r="BK92" s="140"/>
      <c r="BL92" s="140"/>
      <c r="BM92" s="140"/>
      <c r="BN92" s="140"/>
      <c r="BO92" s="140"/>
      <c r="BP92" s="140"/>
      <c r="BQ92" s="141"/>
      <c r="BR92" s="35"/>
      <c r="BS92" s="35"/>
      <c r="BT92" s="35"/>
      <c r="BU92" s="35"/>
      <c r="BV92" s="35"/>
      <c r="BW92" s="35"/>
      <c r="BX92" s="35"/>
      <c r="BY92" s="35"/>
      <c r="BZ92" s="36"/>
    </row>
    <row r="93" spans="1:79" ht="15.75" x14ac:dyDescent="0.2">
      <c r="A93" s="30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9" ht="15.95" customHeight="1" x14ac:dyDescent="0.2">
      <c r="A94" s="58" t="s">
        <v>65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</row>
    <row r="95" spans="1:79" ht="15.95" customHeight="1" x14ac:dyDescent="0.2">
      <c r="A95" s="136" t="s">
        <v>119</v>
      </c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  <c r="BI95" s="137"/>
      <c r="BJ95" s="137"/>
      <c r="BK95" s="137"/>
      <c r="BL95" s="137"/>
    </row>
    <row r="96" spans="1:79" ht="15.75" x14ac:dyDescent="0.2">
      <c r="A96" s="30"/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10"/>
      <c r="BS96" s="10"/>
      <c r="BT96" s="10"/>
      <c r="BU96" s="10"/>
      <c r="BV96" s="10"/>
      <c r="BW96" s="10"/>
      <c r="BX96" s="10"/>
      <c r="BY96" s="10"/>
      <c r="BZ96" s="8"/>
    </row>
    <row r="97" spans="1:64" ht="15.95" customHeight="1" x14ac:dyDescent="0.2">
      <c r="A97" s="58" t="s">
        <v>46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</row>
    <row r="98" spans="1:64" ht="15.95" customHeight="1" x14ac:dyDescent="0.2">
      <c r="A98" s="136" t="s">
        <v>120</v>
      </c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  <c r="BI98" s="137"/>
      <c r="BJ98" s="137"/>
      <c r="BK98" s="137"/>
      <c r="BL98" s="137"/>
    </row>
    <row r="99" spans="1:64" ht="15.95" customHeight="1" x14ac:dyDescent="0.2">
      <c r="A99" s="16"/>
      <c r="B99" s="16"/>
      <c r="C99" s="16"/>
      <c r="D99" s="16"/>
      <c r="E99" s="16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12" customHeight="1" x14ac:dyDescent="0.2">
      <c r="A100" s="29" t="s">
        <v>77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ht="12" customHeight="1" x14ac:dyDescent="0.2">
      <c r="A101" s="29" t="s">
        <v>68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64" s="29" customFormat="1" ht="12" customHeight="1" x14ac:dyDescent="0.2">
      <c r="A102" s="29" t="s">
        <v>69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</row>
    <row r="103" spans="1:64" ht="15.95" customHeight="1" x14ac:dyDescent="0.25">
      <c r="A103" s="28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64" ht="42" customHeight="1" x14ac:dyDescent="0.25">
      <c r="A104" s="148" t="s">
        <v>94</v>
      </c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49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3"/>
      <c r="AO104" s="3"/>
      <c r="AP104" s="150" t="s">
        <v>96</v>
      </c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4" x14ac:dyDescent="0.2">
      <c r="W105" s="152" t="s">
        <v>8</v>
      </c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4"/>
      <c r="AO105" s="4"/>
      <c r="AP105" s="152" t="s">
        <v>73</v>
      </c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8" spans="1:64" ht="15.95" customHeight="1" x14ac:dyDescent="0.25">
      <c r="A108" s="148" t="s">
        <v>95</v>
      </c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49"/>
      <c r="X108" s="149"/>
      <c r="Y108" s="149"/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3"/>
      <c r="AO108" s="3"/>
      <c r="AP108" s="150" t="s">
        <v>97</v>
      </c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4" x14ac:dyDescent="0.2">
      <c r="W109" s="152" t="s">
        <v>8</v>
      </c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4"/>
      <c r="AO109" s="4"/>
      <c r="AP109" s="152" t="s">
        <v>73</v>
      </c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</sheetData>
  <mergeCells count="392">
    <mergeCell ref="J89:N89"/>
    <mergeCell ref="O89:BQ89"/>
    <mergeCell ref="A90:B90"/>
    <mergeCell ref="C90:I90"/>
    <mergeCell ref="J90:N90"/>
    <mergeCell ref="O90:BQ90"/>
    <mergeCell ref="AX76:BB76"/>
    <mergeCell ref="BC76:BG76"/>
    <mergeCell ref="BH76:BL76"/>
    <mergeCell ref="BM76:BQ76"/>
    <mergeCell ref="A85:B85"/>
    <mergeCell ref="C85:I85"/>
    <mergeCell ref="J85:N85"/>
    <mergeCell ref="O85:BQ8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83:B8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BM75:BQ75"/>
    <mergeCell ref="AI75:AM75"/>
    <mergeCell ref="AX75:BB75"/>
    <mergeCell ref="BC75:BG75"/>
    <mergeCell ref="BH75:BL75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BC69:BG69"/>
    <mergeCell ref="BH69:BL69"/>
    <mergeCell ref="BM69:BQ69"/>
    <mergeCell ref="AN69:AR69"/>
    <mergeCell ref="AS69:AW69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A69:B69"/>
    <mergeCell ref="C69:I69"/>
    <mergeCell ref="J69:N69"/>
    <mergeCell ref="O69:X69"/>
    <mergeCell ref="Y69:AC69"/>
    <mergeCell ref="AD69:AH69"/>
    <mergeCell ref="AI69:AM69"/>
    <mergeCell ref="AN70:AR70"/>
    <mergeCell ref="AS70:AW70"/>
    <mergeCell ref="Y70:AC70"/>
    <mergeCell ref="AD70:AH70"/>
    <mergeCell ref="A108:V108"/>
    <mergeCell ref="W108:AM108"/>
    <mergeCell ref="AP108:BH108"/>
    <mergeCell ref="W109:AM109"/>
    <mergeCell ref="AP109:BH109"/>
    <mergeCell ref="A97:BL97"/>
    <mergeCell ref="A98:BL98"/>
    <mergeCell ref="A104:V104"/>
    <mergeCell ref="W104:AM104"/>
    <mergeCell ref="AP104:BH104"/>
    <mergeCell ref="W105:AM105"/>
    <mergeCell ref="AP105:BH105"/>
    <mergeCell ref="C83:I83"/>
    <mergeCell ref="J83:N83"/>
    <mergeCell ref="O83:BQ83"/>
    <mergeCell ref="A84:B84"/>
    <mergeCell ref="C84:I84"/>
    <mergeCell ref="J84:N84"/>
    <mergeCell ref="O84:BQ84"/>
    <mergeCell ref="AI70:AM70"/>
    <mergeCell ref="AX70:BB70"/>
    <mergeCell ref="BC70:BG70"/>
    <mergeCell ref="BH70:BL70"/>
    <mergeCell ref="BM70:BQ70"/>
    <mergeCell ref="O71:X71"/>
    <mergeCell ref="Y71:AC71"/>
    <mergeCell ref="AD71:AH71"/>
    <mergeCell ref="AX72:BB72"/>
    <mergeCell ref="BC72:BG72"/>
    <mergeCell ref="BH72:BL72"/>
    <mergeCell ref="BM72:BQ72"/>
    <mergeCell ref="A73:B73"/>
    <mergeCell ref="C73:I73"/>
    <mergeCell ref="AN75:AR75"/>
    <mergeCell ref="AS75:AW75"/>
    <mergeCell ref="J73:N73"/>
    <mergeCell ref="A94:BL94"/>
    <mergeCell ref="A95:BL95"/>
    <mergeCell ref="A86:B86"/>
    <mergeCell ref="C86:I86"/>
    <mergeCell ref="J86:N86"/>
    <mergeCell ref="O86:BQ86"/>
    <mergeCell ref="A87:B87"/>
    <mergeCell ref="C87:I87"/>
    <mergeCell ref="J87:N87"/>
    <mergeCell ref="O87:BQ87"/>
    <mergeCell ref="A88:B88"/>
    <mergeCell ref="C88:I88"/>
    <mergeCell ref="J88:N88"/>
    <mergeCell ref="O88:BQ88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AN68:AR68"/>
    <mergeCell ref="AS68:AW68"/>
    <mergeCell ref="A81:B81"/>
    <mergeCell ref="C81:I81"/>
    <mergeCell ref="J81:N81"/>
    <mergeCell ref="O81:BQ81"/>
    <mergeCell ref="A82:B82"/>
    <mergeCell ref="C82:I82"/>
    <mergeCell ref="J82:N82"/>
    <mergeCell ref="O82:BQ82"/>
    <mergeCell ref="AX68:BB68"/>
    <mergeCell ref="BC68:BG68"/>
    <mergeCell ref="BH68:BL68"/>
    <mergeCell ref="BM68:BQ68"/>
    <mergeCell ref="A78:BQ78"/>
    <mergeCell ref="A80:B80"/>
    <mergeCell ref="C80:I80"/>
    <mergeCell ref="J80:N80"/>
    <mergeCell ref="O80:BQ80"/>
    <mergeCell ref="AX69:BB69"/>
    <mergeCell ref="A70:B70"/>
    <mergeCell ref="C70:I70"/>
    <mergeCell ref="J70:N70"/>
    <mergeCell ref="O70:X70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79 C96 C68 C83">
    <cfRule type="cellIs" dxfId="37" priority="40" stopIfTrue="1" operator="equal">
      <formula>$C67</formula>
    </cfRule>
  </conditionalFormatting>
  <conditionalFormatting sqref="A68:B68 A79:B79 A83:B83 A96:B96 A59:B59 A77:B77 A93:B93">
    <cfRule type="cellIs" dxfId="36" priority="41" stopIfTrue="1" operator="equal">
      <formula>0</formula>
    </cfRule>
  </conditionalFormatting>
  <conditionalFormatting sqref="C77">
    <cfRule type="cellIs" dxfId="35" priority="716" stopIfTrue="1" operator="equal">
      <formula>$C68</formula>
    </cfRule>
  </conditionalFormatting>
  <conditionalFormatting sqref="C69">
    <cfRule type="cellIs" dxfId="34" priority="37" stopIfTrue="1" operator="equal">
      <formula>$C68</formula>
    </cfRule>
  </conditionalFormatting>
  <conditionalFormatting sqref="A69:B69">
    <cfRule type="cellIs" dxfId="33" priority="38" stopIfTrue="1" operator="equal">
      <formula>0</formula>
    </cfRule>
  </conditionalFormatting>
  <conditionalFormatting sqref="C70">
    <cfRule type="cellIs" dxfId="32" priority="35" stopIfTrue="1" operator="equal">
      <formula>$C69</formula>
    </cfRule>
  </conditionalFormatting>
  <conditionalFormatting sqref="A70:B70">
    <cfRule type="cellIs" dxfId="31" priority="36" stopIfTrue="1" operator="equal">
      <formula>0</formula>
    </cfRule>
  </conditionalFormatting>
  <conditionalFormatting sqref="C71">
    <cfRule type="cellIs" dxfId="30" priority="33" stopIfTrue="1" operator="equal">
      <formula>$C70</formula>
    </cfRule>
  </conditionalFormatting>
  <conditionalFormatting sqref="A71:B71">
    <cfRule type="cellIs" dxfId="29" priority="34" stopIfTrue="1" operator="equal">
      <formula>0</formula>
    </cfRule>
  </conditionalFormatting>
  <conditionalFormatting sqref="C72">
    <cfRule type="cellIs" dxfId="28" priority="31" stopIfTrue="1" operator="equal">
      <formula>$C71</formula>
    </cfRule>
  </conditionalFormatting>
  <conditionalFormatting sqref="A72:B72">
    <cfRule type="cellIs" dxfId="27" priority="32" stopIfTrue="1" operator="equal">
      <formula>0</formula>
    </cfRule>
  </conditionalFormatting>
  <conditionalFormatting sqref="C73">
    <cfRule type="cellIs" dxfId="26" priority="29" stopIfTrue="1" operator="equal">
      <formula>$C72</formula>
    </cfRule>
  </conditionalFormatting>
  <conditionalFormatting sqref="A73:B73">
    <cfRule type="cellIs" dxfId="25" priority="30" stopIfTrue="1" operator="equal">
      <formula>0</formula>
    </cfRule>
  </conditionalFormatting>
  <conditionalFormatting sqref="C74">
    <cfRule type="cellIs" dxfId="24" priority="27" stopIfTrue="1" operator="equal">
      <formula>$C73</formula>
    </cfRule>
  </conditionalFormatting>
  <conditionalFormatting sqref="A74:B74">
    <cfRule type="cellIs" dxfId="23" priority="28" stopIfTrue="1" operator="equal">
      <formula>0</formula>
    </cfRule>
  </conditionalFormatting>
  <conditionalFormatting sqref="C75">
    <cfRule type="cellIs" dxfId="22" priority="25" stopIfTrue="1" operator="equal">
      <formula>$C74</formula>
    </cfRule>
  </conditionalFormatting>
  <conditionalFormatting sqref="A75:B75">
    <cfRule type="cellIs" dxfId="21" priority="26" stopIfTrue="1" operator="equal">
      <formula>0</formula>
    </cfRule>
  </conditionalFormatting>
  <conditionalFormatting sqref="C76">
    <cfRule type="cellIs" dxfId="20" priority="23" stopIfTrue="1" operator="equal">
      <formula>$C75</formula>
    </cfRule>
  </conditionalFormatting>
  <conditionalFormatting sqref="A76:B76">
    <cfRule type="cellIs" dxfId="19" priority="24" stopIfTrue="1" operator="equal">
      <formula>0</formula>
    </cfRule>
  </conditionalFormatting>
  <conditionalFormatting sqref="C93">
    <cfRule type="cellIs" dxfId="18" priority="718" stopIfTrue="1" operator="equal">
      <formula>$C83</formula>
    </cfRule>
  </conditionalFormatting>
  <conditionalFormatting sqref="C84">
    <cfRule type="cellIs" dxfId="17" priority="19" stopIfTrue="1" operator="equal">
      <formula>$C83</formula>
    </cfRule>
  </conditionalFormatting>
  <conditionalFormatting sqref="A84:B84">
    <cfRule type="cellIs" dxfId="16" priority="20" stopIfTrue="1" operator="equal">
      <formula>0</formula>
    </cfRule>
  </conditionalFormatting>
  <conditionalFormatting sqref="C85">
    <cfRule type="cellIs" dxfId="15" priority="17" stopIfTrue="1" operator="equal">
      <formula>$C84</formula>
    </cfRule>
  </conditionalFormatting>
  <conditionalFormatting sqref="A85:B85">
    <cfRule type="cellIs" dxfId="14" priority="18" stopIfTrue="1" operator="equal">
      <formula>0</formula>
    </cfRule>
  </conditionalFormatting>
  <conditionalFormatting sqref="C86">
    <cfRule type="cellIs" dxfId="13" priority="15" stopIfTrue="1" operator="equal">
      <formula>$C85</formula>
    </cfRule>
  </conditionalFormatting>
  <conditionalFormatting sqref="A86:B86">
    <cfRule type="cellIs" dxfId="12" priority="16" stopIfTrue="1" operator="equal">
      <formula>0</formula>
    </cfRule>
  </conditionalFormatting>
  <conditionalFormatting sqref="C87">
    <cfRule type="cellIs" dxfId="11" priority="13" stopIfTrue="1" operator="equal">
      <formula>$C86</formula>
    </cfRule>
  </conditionalFormatting>
  <conditionalFormatting sqref="A87:B87">
    <cfRule type="cellIs" dxfId="10" priority="14" stopIfTrue="1" operator="equal">
      <formula>0</formula>
    </cfRule>
  </conditionalFormatting>
  <conditionalFormatting sqref="C88">
    <cfRule type="cellIs" dxfId="9" priority="11" stopIfTrue="1" operator="equal">
      <formula>$C87</formula>
    </cfRule>
  </conditionalFormatting>
  <conditionalFormatting sqref="A88:B88">
    <cfRule type="cellIs" dxfId="8" priority="12" stopIfTrue="1" operator="equal">
      <formula>0</formula>
    </cfRule>
  </conditionalFormatting>
  <conditionalFormatting sqref="C89">
    <cfRule type="cellIs" dxfId="7" priority="9" stopIfTrue="1" operator="equal">
      <formula>$C88</formula>
    </cfRule>
  </conditionalFormatting>
  <conditionalFormatting sqref="A89:B89">
    <cfRule type="cellIs" dxfId="6" priority="10" stopIfTrue="1" operator="equal">
      <formula>0</formula>
    </cfRule>
  </conditionalFormatting>
  <conditionalFormatting sqref="C90">
    <cfRule type="cellIs" dxfId="5" priority="7" stopIfTrue="1" operator="equal">
      <formula>$C89</formula>
    </cfRule>
  </conditionalFormatting>
  <conditionalFormatting sqref="A90:B90">
    <cfRule type="cellIs" dxfId="4" priority="8" stopIfTrue="1" operator="equal">
      <formula>0</formula>
    </cfRule>
  </conditionalFormatting>
  <conditionalFormatting sqref="C91">
    <cfRule type="cellIs" dxfId="3" priority="5" stopIfTrue="1" operator="equal">
      <formula>$C90</formula>
    </cfRule>
  </conditionalFormatting>
  <conditionalFormatting sqref="A91:B91">
    <cfRule type="cellIs" dxfId="2" priority="6" stopIfTrue="1" operator="equal">
      <formula>0</formula>
    </cfRule>
  </conditionalFormatting>
  <conditionalFormatting sqref="C92">
    <cfRule type="cellIs" dxfId="1" priority="3" stopIfTrue="1" operator="equal">
      <formula>$C91</formula>
    </cfRule>
  </conditionalFormatting>
  <conditionalFormatting sqref="A92:B9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999" orientation="landscape" r:id="rId1"/>
  <headerFooter alignWithMargins="0"/>
  <rowBreaks count="2" manualBreakCount="2">
    <brk id="52" max="68" man="1"/>
    <brk id="7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2025-03-17T13:10:40Z</dcterms:modified>
</cp:coreProperties>
</file>